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аннуникова 1" sheetId="1" r:id="rId1"/>
    <sheet name="Каннуникова 1(2019)" sheetId="2" r:id="rId2"/>
    <sheet name="Каннуникова 1(2020)" sheetId="3" r:id="rId3"/>
    <sheet name="Каннуникова 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'Каннуникова 1'!#REF!,'Каннуникова 1'!#REF!</definedName>
    <definedName name="Z_6E36EA37_049E_4FAE_B719_2847CD16F858_.wvu.Rows" localSheetId="0" hidden="1">'Каннуникова 1'!$42:$45</definedName>
    <definedName name="Z_73C0D023_21BD_4441_8EFA_957546C15799_.wvu.Cols" localSheetId="0" hidden="1">'Каннуникова 1'!#REF!,'Каннуникова 1'!#REF!</definedName>
    <definedName name="Z_73C0D023_21BD_4441_8EFA_957546C15799_.wvu.Rows" localSheetId="0" hidden="1">'Каннуникова 1'!$42:$45</definedName>
    <definedName name="_xlnm.Print_Area" localSheetId="0">'Каннуникова 1'!$A$1:$J$60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51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<sst xmlns="http://schemas.openxmlformats.org/spreadsheetml/2006/main" count="243" uniqueCount="80">
  <si>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</si>
  <si>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</si>
  <si>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</si>
  <si>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</si>
  <si>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</si>
  <si>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</si>
  <si>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</si>
  <si>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</si>
  <si>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</si>
  <si>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</si>
  <si>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</si>
  <si>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</si>
  <si>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</si>
  <si>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</si>
  <si>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</si>
  <si>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</si>
  <si>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</si>
  <si>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</si>
  <si>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</si>
  <si>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</si>
  <si>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</si>
  <si>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</si>
  <si>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</si>
  <si>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</si>
  <si>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</si>
  <si>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</si>
  <si>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</si>
  <si>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</si>
  <si>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</si>
  <si>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</si>
  <si>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</si>
  <si>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</si>
  <si>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</si>
  <si>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</si>
  <si>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</si>
  <si>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</si>
  <si>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</si>
  <si>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</si>
  <si>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1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</si>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</sst>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">
          <cell r="W32">
            <v>35399.141684224371</v>
          </cell>
          <cell r="X32">
            <v>7234.6288253076018</v>
          </cell>
          <cell r="Y32">
            <v>29793.151700000002</v>
          </cell>
          <cell r="AA32">
            <v>12978</v>
          </cell>
          <cell r="AB32">
            <v>6798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60815.32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Y32">
            <v>120350.94473303192</v>
          </cell>
          <cell r="BB32">
            <v>0</v>
          </cell>
          <cell r="BC32">
            <v>0</v>
          </cell>
          <cell r="CN32">
            <v>23884.881634344918</v>
          </cell>
          <cell r="CO32">
            <v>4895.3588601632546</v>
          </cell>
          <cell r="CP32">
            <v>3489.4546</v>
          </cell>
          <cell r="DB32">
            <v>0</v>
          </cell>
          <cell r="DG32">
            <v>20400.487147426247</v>
          </cell>
          <cell r="DU32">
            <v>58083.771243734998</v>
          </cell>
          <cell r="DV32">
            <v>12135.383735200905</v>
          </cell>
          <cell r="DW32">
            <v>13870.000600000001</v>
          </cell>
          <cell r="EK32">
            <v>0</v>
          </cell>
          <cell r="EQ32">
            <v>46641.145542988743</v>
          </cell>
          <cell r="FB32">
            <v>50790.318118367024</v>
          </cell>
          <cell r="FC32">
            <v>10395.157652447986</v>
          </cell>
          <cell r="FD32">
            <v>306.82619999999997</v>
          </cell>
          <cell r="FL32">
            <v>0</v>
          </cell>
          <cell r="FS32">
            <v>26368.566820504715</v>
          </cell>
          <cell r="FX32">
            <v>77538.78147835024</v>
          </cell>
          <cell r="FY32">
            <v>15809.099644678286</v>
          </cell>
          <cell r="FZ32">
            <v>0</v>
          </cell>
          <cell r="GG32">
            <v>146.88</v>
          </cell>
          <cell r="GL32">
            <v>50084.996230386714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">
          <cell r="W32">
            <v>17140.704762144847</v>
          </cell>
          <cell r="X32">
            <v>5267.65837621828</v>
          </cell>
          <cell r="Y32">
            <v>549.06209999999999</v>
          </cell>
          <cell r="AK32">
            <v>0</v>
          </cell>
          <cell r="AV32">
            <v>0</v>
          </cell>
          <cell r="AY32">
            <v>79339.192218223048</v>
          </cell>
          <cell r="BB32">
            <v>0</v>
          </cell>
          <cell r="BM32">
            <v>6056.4000000000005</v>
          </cell>
          <cell r="BN32">
            <v>0</v>
          </cell>
          <cell r="CN32">
            <v>27424.79088141075</v>
          </cell>
          <cell r="CO32">
            <v>8501.6851732373307</v>
          </cell>
          <cell r="CP32">
            <v>1837.2934</v>
          </cell>
          <cell r="DB32">
            <v>0</v>
          </cell>
          <cell r="DG32">
            <v>39644.727229249576</v>
          </cell>
          <cell r="DU32">
            <v>59478.432605522903</v>
          </cell>
          <cell r="DV32">
            <v>18333.501703742106</v>
          </cell>
          <cell r="DW32">
            <v>17377.542000000001</v>
          </cell>
          <cell r="EL32">
            <v>0</v>
          </cell>
          <cell r="EQ32">
            <v>41252.399264712607</v>
          </cell>
          <cell r="FB32">
            <v>60065.014396745726</v>
          </cell>
          <cell r="FC32">
            <v>18282.161527818458</v>
          </cell>
          <cell r="FD32">
            <v>667.12080000000014</v>
          </cell>
          <cell r="FL32">
            <v>0</v>
          </cell>
          <cell r="FS32">
            <v>27433.250187310783</v>
          </cell>
          <cell r="FX32">
            <v>81548.304996605584</v>
          </cell>
          <cell r="FY32">
            <v>24782.289940554187</v>
          </cell>
          <cell r="FZ32">
            <v>0</v>
          </cell>
          <cell r="GG32">
            <v>438.19200000000001</v>
          </cell>
          <cell r="GL32">
            <v>45363.598226800998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">
          <cell r="W32">
            <v>21849.074151164015</v>
          </cell>
          <cell r="X32">
            <v>5232.1922441298148</v>
          </cell>
          <cell r="Y32">
            <v>2537.1578</v>
          </cell>
          <cell r="AA32">
            <v>20188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Y32">
            <v>91290.222886133502</v>
          </cell>
          <cell r="BB32">
            <v>0</v>
          </cell>
          <cell r="BC32">
            <v>0</v>
          </cell>
          <cell r="BM32">
            <v>0</v>
          </cell>
          <cell r="CN32">
            <v>24840.43736372051</v>
          </cell>
          <cell r="CO32">
            <v>7700.5355827533604</v>
          </cell>
          <cell r="CP32">
            <v>2891.4366000000005</v>
          </cell>
          <cell r="DB32">
            <v>0</v>
          </cell>
          <cell r="DF32">
            <v>22624.341687938271</v>
          </cell>
          <cell r="DU32">
            <v>62627.79649057873</v>
          </cell>
          <cell r="DV32">
            <v>16620.040322645385</v>
          </cell>
          <cell r="DW32">
            <v>11641.791300000001</v>
          </cell>
          <cell r="EK32">
            <v>0</v>
          </cell>
          <cell r="EP32">
            <v>40795.275331793899</v>
          </cell>
          <cell r="FB32">
            <v>64400.355829033608</v>
          </cell>
          <cell r="FC32">
            <v>16949.876683016479</v>
          </cell>
          <cell r="FD32">
            <v>1149.0606</v>
          </cell>
          <cell r="FE32">
            <v>0</v>
          </cell>
          <cell r="FL32">
            <v>0</v>
          </cell>
          <cell r="FS32">
            <v>30428.905637075604</v>
          </cell>
          <cell r="FX32">
            <v>71182.845552725499</v>
          </cell>
          <cell r="FY32">
            <v>19291.931134138336</v>
          </cell>
          <cell r="FZ32">
            <v>407.02079999999995</v>
          </cell>
          <cell r="GG32">
            <v>3647.52</v>
          </cell>
          <cell r="GL32">
            <v>40234.76391592111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">
          <cell r="W32">
            <v>20574.208838879222</v>
          </cell>
          <cell r="X32">
            <v>4911.0124789632473</v>
          </cell>
          <cell r="Y32">
            <v>7086.9562000000005</v>
          </cell>
          <cell r="Z32">
            <v>0</v>
          </cell>
          <cell r="AV32">
            <v>108829.8</v>
          </cell>
          <cell r="AY32">
            <v>84150.9239876621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CN32">
            <v>26860.031110370415</v>
          </cell>
          <cell r="CO32">
            <v>7486.0843678144665</v>
          </cell>
          <cell r="CP32">
            <v>4904.2317000000012</v>
          </cell>
          <cell r="DB32">
            <v>0</v>
          </cell>
          <cell r="DG32">
            <v>24242.442149933348</v>
          </cell>
          <cell r="DL32">
            <v>11749.067800000001</v>
          </cell>
          <cell r="DP32">
            <v>3128.0686999999998</v>
          </cell>
          <cell r="DT32">
            <v>3348.5081499999997</v>
          </cell>
          <cell r="DU32">
            <v>70174.755330915475</v>
          </cell>
          <cell r="DV32">
            <v>16699.811952124652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14270.326649999999</v>
          </cell>
          <cell r="EJ32">
            <v>2210.9999999999995</v>
          </cell>
          <cell r="EP32">
            <v>26750.604321697672</v>
          </cell>
          <cell r="EU32">
            <v>173389.06</v>
          </cell>
          <cell r="EW32">
            <v>2320.9526999999998</v>
          </cell>
          <cell r="EY32">
            <v>0</v>
          </cell>
          <cell r="FA32">
            <v>0</v>
          </cell>
          <cell r="FL32">
            <v>6579</v>
          </cell>
          <cell r="FS32">
            <v>0</v>
          </cell>
          <cell r="FV32">
            <v>119014.88</v>
          </cell>
          <cell r="FZ32">
            <v>506.9622</v>
          </cell>
          <cell r="GG32">
            <v>510.71670000000006</v>
          </cell>
          <cell r="GL3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7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7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7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5" t="s">
        <v>5</v>
      </c>
      <c r="B8" s="46"/>
      <c r="C8" s="46"/>
      <c r="D8" s="47"/>
      <c r="E8" s="15" t="s">
        <v>6</v>
      </c>
      <c r="F8" s="15" t="s">
        <v>7</v>
      </c>
      <c r="G8" s="16" t="s">
        <v>40</v>
      </c>
    </row>
    <row r="9" spans="1:7" ht="15.6" x14ac:dyDescent="0.3">
      <c r="A9" s="48" t="s">
        <v>8</v>
      </c>
      <c r="B9" s="49"/>
      <c r="C9" s="49"/>
      <c r="D9" s="50"/>
      <c r="E9" s="17">
        <f>SUM(E10:E14)</f>
        <v>2223087.77</v>
      </c>
      <c r="F9" s="17">
        <f t="shared" ref="F9:G9" si="0">SUM(F10:F14)</f>
        <v>2172184.96</v>
      </c>
      <c r="G9" s="17">
        <f t="shared" si="0"/>
        <v>468090.8</v>
      </c>
    </row>
    <row r="10" spans="1:7" ht="13.2" customHeight="1" x14ac:dyDescent="0.3">
      <c r="A10" s="42" t="s">
        <v>9</v>
      </c>
      <c r="B10" s="43"/>
      <c r="C10" s="43"/>
      <c r="D10" s="44"/>
      <c r="E10" s="18">
        <v>1282136.96</v>
      </c>
      <c r="F10" s="18">
        <v>1240869.3600000001</v>
      </c>
      <c r="G10" s="19">
        <v>326362.21999999997</v>
      </c>
    </row>
    <row r="11" spans="1:7" ht="14.4" customHeight="1" x14ac:dyDescent="0.3">
      <c r="A11" s="42" t="s">
        <v>10</v>
      </c>
      <c r="B11" s="43"/>
      <c r="C11" s="43"/>
      <c r="D11" s="44"/>
      <c r="E11" s="18"/>
      <c r="F11" s="18"/>
      <c r="G11" s="19"/>
    </row>
    <row r="12" spans="1:7" ht="13.95" customHeight="1" x14ac:dyDescent="0.3">
      <c r="A12" s="42" t="s">
        <v>11</v>
      </c>
      <c r="B12" s="43"/>
      <c r="C12" s="43"/>
      <c r="D12" s="44"/>
      <c r="E12" s="18">
        <v>159352.89000000001</v>
      </c>
      <c r="F12" s="18">
        <v>155928.79</v>
      </c>
      <c r="G12" s="19">
        <v>21914.52</v>
      </c>
    </row>
    <row r="13" spans="1:7" ht="13.5" customHeight="1" x14ac:dyDescent="0.3">
      <c r="A13" s="42" t="s">
        <v>12</v>
      </c>
      <c r="B13" s="43"/>
      <c r="C13" s="43"/>
      <c r="D13" s="44"/>
      <c r="E13" s="18">
        <v>338012.38</v>
      </c>
      <c r="F13" s="18">
        <v>330679.59000000003</v>
      </c>
      <c r="G13" s="19">
        <v>46005.1</v>
      </c>
    </row>
    <row r="14" spans="1:7" ht="14.4" customHeight="1" x14ac:dyDescent="0.3">
      <c r="A14" s="63" t="s">
        <v>13</v>
      </c>
      <c r="B14" s="63"/>
      <c r="C14" s="63"/>
      <c r="D14" s="63"/>
      <c r="E14" s="18">
        <v>443585.54</v>
      </c>
      <c r="F14" s="18">
        <v>444707.22</v>
      </c>
      <c r="G14" s="19">
        <v>73808.960000000006</v>
      </c>
    </row>
    <row r="15" spans="1:7" ht="15.6" x14ac:dyDescent="0.3">
      <c r="A15" s="71" t="s">
        <v>41</v>
      </c>
      <c r="B15" s="72"/>
      <c r="C15" s="72"/>
      <c r="D15" s="73"/>
      <c r="E15" s="17">
        <f>SUM(E16:E19)</f>
        <v>1398623.4000000001</v>
      </c>
      <c r="F15" s="17">
        <f t="shared" ref="F15:G15" si="1">SUM(F16:F19)</f>
        <v>1466504.72</v>
      </c>
      <c r="G15" s="17">
        <f t="shared" si="1"/>
        <v>149434.93000000002</v>
      </c>
    </row>
    <row r="16" spans="1:7" ht="33.6" customHeight="1" x14ac:dyDescent="0.3">
      <c r="A16" s="74" t="s">
        <v>43</v>
      </c>
      <c r="B16" s="75"/>
      <c r="C16" s="75"/>
      <c r="D16" s="76"/>
      <c r="E16" s="18">
        <v>1382506.62</v>
      </c>
      <c r="F16" s="18">
        <v>1446491.5</v>
      </c>
      <c r="G16" s="19">
        <v>149405.51</v>
      </c>
    </row>
    <row r="17" spans="1:13" ht="15.6" x14ac:dyDescent="0.3">
      <c r="A17" s="63" t="s">
        <v>44</v>
      </c>
      <c r="B17" s="63"/>
      <c r="C17" s="63"/>
      <c r="D17" s="63"/>
      <c r="E17" s="18">
        <v>1845.18</v>
      </c>
      <c r="F17" s="18">
        <v>1789.5</v>
      </c>
      <c r="G17" s="19">
        <v>249.17</v>
      </c>
    </row>
    <row r="18" spans="1:13" ht="15.6" x14ac:dyDescent="0.3">
      <c r="A18" s="63" t="s">
        <v>45</v>
      </c>
      <c r="B18" s="63"/>
      <c r="C18" s="63"/>
      <c r="D18" s="63"/>
      <c r="E18" s="18"/>
      <c r="F18" s="18"/>
      <c r="G18" s="19"/>
    </row>
    <row r="19" spans="1:13" ht="15.6" x14ac:dyDescent="0.3">
      <c r="A19" s="63" t="s">
        <v>46</v>
      </c>
      <c r="B19" s="63"/>
      <c r="C19" s="63"/>
      <c r="D19" s="63"/>
      <c r="E19" s="18">
        <v>14271.6</v>
      </c>
      <c r="F19" s="18">
        <v>18223.72</v>
      </c>
      <c r="G19" s="19">
        <v>-219.75</v>
      </c>
    </row>
    <row r="20" spans="1:13" ht="15.6" x14ac:dyDescent="0.3">
      <c r="A20" s="62" t="s">
        <v>14</v>
      </c>
      <c r="B20" s="62"/>
      <c r="C20" s="62"/>
      <c r="D20" s="62"/>
      <c r="E20" s="18"/>
      <c r="F20" s="18"/>
      <c r="G20" s="19"/>
    </row>
    <row r="21" spans="1:13" ht="15.6" x14ac:dyDescent="0.3">
      <c r="A21" s="63" t="s">
        <v>15</v>
      </c>
      <c r="B21" s="63"/>
      <c r="C21" s="63"/>
      <c r="D21" s="63"/>
      <c r="E21" s="18">
        <v>7151.76</v>
      </c>
      <c r="F21" s="18">
        <v>7518.66</v>
      </c>
      <c r="G21" s="19">
        <v>1265.44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4" t="s">
        <v>52</v>
      </c>
      <c r="B24" s="64"/>
      <c r="C24" s="64"/>
      <c r="D24" s="64"/>
      <c r="E24" s="64"/>
      <c r="F24" s="18">
        <v>994405.07676427113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0">
        <f>SUM(F27:F31)</f>
        <v>273369.18694256392</v>
      </c>
    </row>
    <row r="26" spans="1:13" ht="28.5" customHeight="1" x14ac:dyDescent="0.25">
      <c r="A26" s="68"/>
      <c r="B26" s="69"/>
      <c r="C26" s="69"/>
      <c r="D26" s="69"/>
      <c r="E26" s="70"/>
      <c r="F26" s="61"/>
    </row>
    <row r="27" spans="1:13" ht="15.6" hidden="1" x14ac:dyDescent="0.3">
      <c r="A27" s="57" t="s">
        <v>16</v>
      </c>
      <c r="B27" s="58"/>
      <c r="C27" s="58"/>
      <c r="D27" s="58"/>
      <c r="E27" s="59"/>
      <c r="F27" s="26">
        <f>'[1]УК ВР декабрь нар'!W32</f>
        <v>35399.141684224371</v>
      </c>
      <c r="M27" s="34"/>
    </row>
    <row r="28" spans="1:13" ht="15.6" hidden="1" x14ac:dyDescent="0.3">
      <c r="A28" s="57" t="s">
        <v>31</v>
      </c>
      <c r="B28" s="58"/>
      <c r="C28" s="58"/>
      <c r="D28" s="58"/>
      <c r="E28" s="59"/>
      <c r="F28" s="26">
        <f>'[1]УК ВР декабрь нар'!X32</f>
        <v>7234.6288253076018</v>
      </c>
    </row>
    <row r="29" spans="1:13" ht="15.6" hidden="1" x14ac:dyDescent="0.3">
      <c r="A29" s="57" t="s">
        <v>18</v>
      </c>
      <c r="B29" s="58"/>
      <c r="C29" s="58"/>
      <c r="D29" s="58"/>
      <c r="E29" s="59"/>
      <c r="F29" s="26">
        <f>'[1]УК ВР декабрь нар'!Y32</f>
        <v>29793.151700000002</v>
      </c>
    </row>
    <row r="30" spans="1:13" ht="15.6" hidden="1" x14ac:dyDescent="0.3">
      <c r="A30" s="57" t="s">
        <v>19</v>
      </c>
      <c r="B30" s="58"/>
      <c r="C30" s="58"/>
      <c r="D30" s="58"/>
      <c r="E30" s="59"/>
      <c r="F30" s="26">
        <f>'[1]УК ВР декабрь нар'!AA32+'[1]УК ВР декабрь нар'!AB32+'[1]УК ВР декабрь нар'!AC32+'[1]УК ВР декабрь нар'!AD32+'[1]УК ВР декабрь нар'!AE32+'[1]УК ВР декабрь нар'!AF32+'[1]УК ВР декабрь нар'!AG32+'[1]УК ВР декабрь нар'!AH32+'[1]УК ВР декабрь нар'!AJ32+'[1]УК ВР декабрь нар'!AL32+'[1]УК ВР декабрь нар'!AN32+'[1]УК ВР декабрь нар'!AO32+'[1]УК ВР декабрь нар'!AP32+'[1]УК ВР декабрь нар'!AQ32+'[1]УК ВР декабрь нар'!AR32+'[1]УК ВР декабрь нар'!AT32</f>
        <v>80591.320000000007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нар'!AY32</f>
        <v>120350.94473303192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0">
        <f>SUM(F34:F38)+37145.24</f>
        <v>220545.72336385906</v>
      </c>
    </row>
    <row r="33" spans="1:13" ht="33" customHeight="1" x14ac:dyDescent="0.25">
      <c r="A33" s="68"/>
      <c r="B33" s="69"/>
      <c r="C33" s="69"/>
      <c r="D33" s="69"/>
      <c r="E33" s="70"/>
      <c r="F33" s="61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нар'!CN32+'[1]УК ВР декабрь нар'!DU32</f>
        <v>81968.652878079913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нар'!CO32+'[1]УК ВР декабрь нар'!DV32</f>
        <v>17030.742595364158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нар'!CP32+'[1]УК ВР декабрь нар'!DW32</f>
        <v>17359.4552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нар'!AI32+'[1]УК ВР декабрь нар'!AJ32+'[1]УК ВР декабрь нар'!AS32+'[1]УК ВР декабрь нар'!BC32+'[1]УК ВР декабрь нар'!DB32+'[1]УК ВР декабрь нар'!EK32+'[1]УК ВР декабрь нар'!AM32</f>
        <v>0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нар'!DG32+'[1]УК ВР декабрь нар'!EQ32</f>
        <v>67041.63269041499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SUM(F40:F48)+83072.7</f>
        <v>314513.32614473498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нар'!FB32+'[1]УК ВР декабрь нар'!FX32</f>
        <v>128329.09959671726</v>
      </c>
      <c r="M40" s="34"/>
    </row>
    <row r="41" spans="1:13" ht="15.6" hidden="1" x14ac:dyDescent="0.3">
      <c r="A41" s="57" t="s">
        <v>31</v>
      </c>
      <c r="B41" s="58"/>
      <c r="C41" s="58"/>
      <c r="D41" s="58"/>
      <c r="E41" s="58"/>
      <c r="F41" s="26">
        <f>'[1]УК ВР декабрь нар'!FC32+'[1]УК ВР декабрь нар'!FY32</f>
        <v>26204.257297126271</v>
      </c>
    </row>
    <row r="42" spans="1:13" ht="15.6" hidden="1" customHeight="1" x14ac:dyDescent="0.3">
      <c r="A42" s="77" t="s">
        <v>21</v>
      </c>
      <c r="B42" s="77"/>
      <c r="C42" s="77"/>
      <c r="D42" s="77"/>
      <c r="E42" s="57"/>
      <c r="F42" s="26"/>
    </row>
    <row r="43" spans="1:13" ht="15.6" hidden="1" customHeight="1" x14ac:dyDescent="0.3">
      <c r="A43" s="57" t="s">
        <v>17</v>
      </c>
      <c r="B43" s="58"/>
      <c r="C43" s="58"/>
      <c r="D43" s="58"/>
      <c r="E43" s="58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57"/>
      <c r="F44" s="26"/>
    </row>
    <row r="45" spans="1:13" ht="15.6" hidden="1" customHeight="1" x14ac:dyDescent="0.3">
      <c r="A45" s="57" t="s">
        <v>17</v>
      </c>
      <c r="B45" s="58"/>
      <c r="C45" s="58"/>
      <c r="D45" s="58"/>
      <c r="E45" s="58"/>
      <c r="F45" s="26"/>
    </row>
    <row r="46" spans="1:13" ht="15.6" hidden="1" x14ac:dyDescent="0.3">
      <c r="A46" s="77" t="s">
        <v>18</v>
      </c>
      <c r="B46" s="77"/>
      <c r="C46" s="77"/>
      <c r="D46" s="77"/>
      <c r="E46" s="57"/>
      <c r="F46" s="26">
        <f>'[1]УК ВР декабрь нар'!FD32+'[1]УК ВР декабрь нар'!FZ32</f>
        <v>306.82619999999997</v>
      </c>
    </row>
    <row r="47" spans="1:13" ht="15.6" hidden="1" x14ac:dyDescent="0.3">
      <c r="A47" s="57" t="s">
        <v>19</v>
      </c>
      <c r="B47" s="58"/>
      <c r="C47" s="58"/>
      <c r="D47" s="58"/>
      <c r="E47" s="58"/>
      <c r="F47" s="26">
        <f>'[1]УК ВР декабрь нар'!GG32+'[1]УК ВР декабрь нар'!FL32+'[1]УК ВР декабрь нар'!BB32+'[1]УК ВР декабрь нар'!AK32</f>
        <v>146.88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нар'!FS32+'[1]УК ВР декабрь нар'!GL32</f>
        <v>76453.563050891433</v>
      </c>
    </row>
    <row r="49" spans="1:12" ht="15.6" hidden="1" customHeight="1" x14ac:dyDescent="0.3">
      <c r="A49" s="83" t="s">
        <v>37</v>
      </c>
      <c r="B49" s="58"/>
      <c r="C49" s="58"/>
      <c r="D49" s="58"/>
      <c r="E49" s="59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808428.23645115795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196604.69</v>
      </c>
    </row>
    <row r="52" spans="1:12" ht="15.6" x14ac:dyDescent="0.3">
      <c r="A52" s="57" t="s">
        <v>23</v>
      </c>
      <c r="B52" s="58"/>
      <c r="C52" s="58"/>
      <c r="D52" s="58"/>
      <c r="E52" s="58"/>
      <c r="F52" s="26">
        <v>81553.22</v>
      </c>
    </row>
    <row r="53" spans="1:12" ht="15.6" x14ac:dyDescent="0.3">
      <c r="A53" s="57" t="s">
        <v>24</v>
      </c>
      <c r="B53" s="58"/>
      <c r="C53" s="58"/>
      <c r="D53" s="58"/>
      <c r="E53" s="58"/>
      <c r="F53" s="26">
        <v>115051.47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1005032.926451158</v>
      </c>
      <c r="L55" s="20"/>
    </row>
    <row r="56" spans="1:12" ht="15.6" x14ac:dyDescent="0.3">
      <c r="A56" s="64" t="s">
        <v>26</v>
      </c>
      <c r="B56" s="64"/>
      <c r="C56" s="64"/>
      <c r="D56" s="64"/>
      <c r="E56" s="64"/>
      <c r="F56" s="28">
        <f>E16</f>
        <v>1382506.62</v>
      </c>
    </row>
    <row r="57" spans="1:12" ht="15.6" x14ac:dyDescent="0.3">
      <c r="A57" s="64" t="s">
        <v>27</v>
      </c>
      <c r="B57" s="64"/>
      <c r="C57" s="64"/>
      <c r="D57" s="64"/>
      <c r="E57" s="64"/>
      <c r="F57" s="27">
        <f>F16</f>
        <v>1446491.5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1371878.7703131132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'Каннуникова 1'!A2:G2</f>
        <v>перед собственниками дома по адресу: ул. Каннуникова 1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1'!G6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5" t="s">
        <v>5</v>
      </c>
      <c r="B8" s="46"/>
      <c r="C8" s="46"/>
      <c r="D8" s="47"/>
      <c r="E8" s="15" t="s">
        <v>6</v>
      </c>
      <c r="F8" s="15" t="s">
        <v>7</v>
      </c>
      <c r="G8" s="16" t="str">
        <f>'Каннуникова 1'!G8</f>
        <v>задолженность с нарастающим итогом с -01.08.2010г</v>
      </c>
    </row>
    <row r="9" spans="1:7" ht="15.6" x14ac:dyDescent="0.3">
      <c r="A9" s="48" t="s">
        <v>8</v>
      </c>
      <c r="B9" s="49"/>
      <c r="C9" s="49"/>
      <c r="D9" s="50"/>
      <c r="E9" s="17">
        <f>SUM(E10:E15)</f>
        <v>1485314.1099999999</v>
      </c>
      <c r="F9" s="17">
        <f t="shared" ref="F9:G9" si="0">SUM(F10:F15)</f>
        <v>1747595.15</v>
      </c>
      <c r="G9" s="17">
        <f t="shared" si="0"/>
        <v>205809.76</v>
      </c>
    </row>
    <row r="10" spans="1:7" ht="15.6" x14ac:dyDescent="0.3">
      <c r="A10" s="42" t="s">
        <v>9</v>
      </c>
      <c r="B10" s="43"/>
      <c r="C10" s="43"/>
      <c r="D10" s="44"/>
      <c r="E10" s="18">
        <v>836217.09</v>
      </c>
      <c r="F10" s="18">
        <v>1063580.3799999999</v>
      </c>
      <c r="G10" s="19">
        <v>98998.93</v>
      </c>
    </row>
    <row r="11" spans="1:7" ht="15.6" x14ac:dyDescent="0.3">
      <c r="A11" s="42" t="s">
        <v>10</v>
      </c>
      <c r="B11" s="43"/>
      <c r="C11" s="43"/>
      <c r="D11" s="44"/>
      <c r="E11" s="18"/>
      <c r="F11" s="18"/>
      <c r="G11" s="19"/>
    </row>
    <row r="12" spans="1:7" ht="15.6" x14ac:dyDescent="0.3">
      <c r="A12" s="42" t="s">
        <v>11</v>
      </c>
      <c r="B12" s="43"/>
      <c r="C12" s="43"/>
      <c r="D12" s="44"/>
      <c r="E12" s="18">
        <v>161943.53</v>
      </c>
      <c r="F12" s="18">
        <v>158597.81</v>
      </c>
      <c r="G12" s="19">
        <v>25260.240000000002</v>
      </c>
    </row>
    <row r="13" spans="1:7" ht="15.6" x14ac:dyDescent="0.3">
      <c r="A13" s="42" t="s">
        <v>12</v>
      </c>
      <c r="B13" s="43"/>
      <c r="C13" s="43"/>
      <c r="D13" s="44"/>
      <c r="E13" s="18">
        <v>343225.54</v>
      </c>
      <c r="F13" s="18">
        <v>334446.78000000003</v>
      </c>
      <c r="G13" s="19">
        <v>54783.86</v>
      </c>
    </row>
    <row r="14" spans="1:7" ht="15.6" x14ac:dyDescent="0.3">
      <c r="A14" s="63" t="s">
        <v>13</v>
      </c>
      <c r="B14" s="63"/>
      <c r="C14" s="63"/>
      <c r="D14" s="63"/>
      <c r="E14" s="18">
        <v>104223.95</v>
      </c>
      <c r="F14" s="18">
        <v>151898.44</v>
      </c>
      <c r="G14" s="19">
        <v>26134.47</v>
      </c>
    </row>
    <row r="15" spans="1:7" ht="15.6" x14ac:dyDescent="0.3">
      <c r="A15" s="42" t="s">
        <v>68</v>
      </c>
      <c r="B15" s="43"/>
      <c r="C15" s="43"/>
      <c r="D15" s="44"/>
      <c r="E15" s="18">
        <v>39704</v>
      </c>
      <c r="F15" s="18">
        <v>39071.74</v>
      </c>
      <c r="G15" s="19">
        <v>632.26</v>
      </c>
    </row>
    <row r="16" spans="1:7" ht="15.6" x14ac:dyDescent="0.3">
      <c r="A16" s="71" t="s">
        <v>41</v>
      </c>
      <c r="B16" s="72"/>
      <c r="C16" s="72"/>
      <c r="D16" s="73"/>
      <c r="E16" s="17">
        <f>SUM(E17:E20)</f>
        <v>1385890.32</v>
      </c>
      <c r="F16" s="17">
        <f>SUM(F17:F20)</f>
        <v>1383350.5099999998</v>
      </c>
      <c r="G16" s="17">
        <f>SUM(G17:G20)</f>
        <v>146923.22999999998</v>
      </c>
    </row>
    <row r="17" spans="1:12" ht="15.6" x14ac:dyDescent="0.3">
      <c r="A17" s="94" t="s">
        <v>43</v>
      </c>
      <c r="B17" s="95"/>
      <c r="C17" s="95"/>
      <c r="D17" s="96"/>
      <c r="E17" s="18">
        <v>1365001.97</v>
      </c>
      <c r="F17" s="18">
        <v>1365144.16</v>
      </c>
      <c r="G17" s="19">
        <v>144211.81</v>
      </c>
    </row>
    <row r="18" spans="1:12" ht="15.6" x14ac:dyDescent="0.3">
      <c r="A18" s="63" t="s">
        <v>55</v>
      </c>
      <c r="B18" s="63"/>
      <c r="C18" s="63"/>
      <c r="D18" s="63"/>
      <c r="E18" s="18">
        <v>2112.35</v>
      </c>
      <c r="F18" s="18">
        <v>2053.15</v>
      </c>
      <c r="G18" s="19">
        <v>308.37</v>
      </c>
    </row>
    <row r="19" spans="1:12" ht="15.6" x14ac:dyDescent="0.3">
      <c r="A19" s="63" t="s">
        <v>56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57</v>
      </c>
      <c r="B20" s="63"/>
      <c r="C20" s="63"/>
      <c r="D20" s="63"/>
      <c r="E20" s="18">
        <v>18776</v>
      </c>
      <c r="F20" s="18">
        <v>16153.2</v>
      </c>
      <c r="G20" s="19">
        <v>2403.0500000000002</v>
      </c>
    </row>
    <row r="21" spans="1:12" ht="15.6" x14ac:dyDescent="0.3">
      <c r="A21" s="62" t="s">
        <v>14</v>
      </c>
      <c r="B21" s="62"/>
      <c r="C21" s="62"/>
      <c r="D21" s="62"/>
      <c r="E21" s="17">
        <f>SUM(E22)</f>
        <v>4171.8599999999997</v>
      </c>
      <c r="F21" s="17">
        <f>SUM(F22)</f>
        <v>4891.1499999999996</v>
      </c>
      <c r="G21" s="17">
        <f>SUM(G22)</f>
        <v>546.15</v>
      </c>
    </row>
    <row r="22" spans="1:12" ht="15.6" x14ac:dyDescent="0.3">
      <c r="A22" s="63" t="s">
        <v>15</v>
      </c>
      <c r="B22" s="63"/>
      <c r="C22" s="63"/>
      <c r="D22" s="63"/>
      <c r="E22" s="18">
        <v>4171.8599999999997</v>
      </c>
      <c r="F22" s="18">
        <v>4891.1499999999996</v>
      </c>
      <c r="G22" s="19">
        <v>546.15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39">
        <f>'Каннуникова 1'!F58</f>
        <v>1371878.7703131132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0">
        <f>SUM(F28:F32)</f>
        <v>102296.61745658617</v>
      </c>
    </row>
    <row r="27" spans="1:12" ht="13.2" customHeight="1" x14ac:dyDescent="0.25">
      <c r="A27" s="68"/>
      <c r="B27" s="69"/>
      <c r="C27" s="69"/>
      <c r="D27" s="69"/>
      <c r="E27" s="70"/>
      <c r="F27" s="61"/>
    </row>
    <row r="28" spans="1:12" ht="15.6" hidden="1" customHeight="1" x14ac:dyDescent="0.3">
      <c r="A28" s="57" t="s">
        <v>16</v>
      </c>
      <c r="B28" s="58"/>
      <c r="C28" s="58"/>
      <c r="D28" s="58"/>
      <c r="E28" s="59"/>
      <c r="F28" s="26">
        <f>'[2]УК ВР декабрь нар'!W32</f>
        <v>17140.704762144847</v>
      </c>
      <c r="L28" s="34"/>
    </row>
    <row r="29" spans="1:12" ht="15.6" hidden="1" customHeight="1" x14ac:dyDescent="0.3">
      <c r="A29" s="57" t="s">
        <v>31</v>
      </c>
      <c r="B29" s="58"/>
      <c r="C29" s="58"/>
      <c r="D29" s="58"/>
      <c r="E29" s="59"/>
      <c r="F29" s="26">
        <f>'[2]УК ВР декабрь нар'!X32</f>
        <v>5267.65837621828</v>
      </c>
    </row>
    <row r="30" spans="1:12" ht="15.6" hidden="1" customHeight="1" x14ac:dyDescent="0.3">
      <c r="A30" s="57" t="s">
        <v>18</v>
      </c>
      <c r="B30" s="58"/>
      <c r="C30" s="58"/>
      <c r="D30" s="58"/>
      <c r="E30" s="59"/>
      <c r="F30" s="26">
        <f>'[2]УК ВР декабрь нар'!Y32</f>
        <v>549.06209999999999</v>
      </c>
    </row>
    <row r="31" spans="1:12" ht="15.6" hidden="1" customHeight="1" x14ac:dyDescent="0.3">
      <c r="A31" s="57" t="s">
        <v>19</v>
      </c>
      <c r="B31" s="58"/>
      <c r="C31" s="58"/>
      <c r="D31" s="58"/>
      <c r="E31" s="59"/>
      <c r="F31" s="26">
        <f>'[2]УК ВР декабрь нар'!AV32+'[2]УК ВР декабрь нар'!BN32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нар'!AY32</f>
        <v>79339.192218223048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0">
        <f>SUM(F35:F39)+30897.36</f>
        <v>250804.13225787529</v>
      </c>
    </row>
    <row r="34" spans="1:12" ht="13.2" customHeight="1" x14ac:dyDescent="0.25">
      <c r="A34" s="68"/>
      <c r="B34" s="69"/>
      <c r="C34" s="69"/>
      <c r="D34" s="69"/>
      <c r="E34" s="70"/>
      <c r="F34" s="61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нар'!CN32+'[2]УК ВР декабрь нар'!DU32</f>
        <v>86903.223486933653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нар'!CO32+'[2]УК ВР декабрь нар'!DV32</f>
        <v>26835.186876979438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нар'!CP32+'[2]УК ВР декабрь нар'!DW32</f>
        <v>19214.8354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нар'!BM32+'[2]УК ВР декабрь нар'!DB32+'[2]УК ВР декабрь нар'!EL32</f>
        <v>6056.4000000000005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нар'!DG32+'[2]УК ВР декабрь нар'!EQ32</f>
        <v>80897.126493962191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258579.93207583576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нар'!FB32+'[2]УК ВР декабрь нар'!FX32</f>
        <v>141613.31939335132</v>
      </c>
      <c r="L41" s="34"/>
    </row>
    <row r="42" spans="1:12" ht="15.6" hidden="1" customHeight="1" x14ac:dyDescent="0.3">
      <c r="A42" s="57" t="s">
        <v>31</v>
      </c>
      <c r="B42" s="58"/>
      <c r="C42" s="58"/>
      <c r="D42" s="58"/>
      <c r="E42" s="58"/>
      <c r="F42" s="26">
        <f>'[2]УК ВР декабрь нар'!FC32+'[2]УК ВР декабрь нар'!FY32</f>
        <v>43064.451468372645</v>
      </c>
    </row>
    <row r="43" spans="1:12" ht="15.6" hidden="1" customHeight="1" x14ac:dyDescent="0.3">
      <c r="A43" s="77" t="s">
        <v>21</v>
      </c>
      <c r="B43" s="77"/>
      <c r="C43" s="77"/>
      <c r="D43" s="77"/>
      <c r="E43" s="57"/>
      <c r="F43" s="26"/>
    </row>
    <row r="44" spans="1:12" ht="15.6" hidden="1" customHeight="1" x14ac:dyDescent="0.3">
      <c r="A44" s="57" t="s">
        <v>17</v>
      </c>
      <c r="B44" s="58"/>
      <c r="C44" s="58"/>
      <c r="D44" s="58"/>
      <c r="E44" s="58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57"/>
      <c r="F45" s="26"/>
    </row>
    <row r="46" spans="1:12" ht="15.6" hidden="1" customHeight="1" x14ac:dyDescent="0.3">
      <c r="A46" s="57" t="s">
        <v>17</v>
      </c>
      <c r="B46" s="58"/>
      <c r="C46" s="58"/>
      <c r="D46" s="58"/>
      <c r="E46" s="58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57"/>
      <c r="F47" s="26">
        <f>'[2]УК ВР декабрь нар'!FD32+'[2]УК ВР декабрь нар'!FZ32</f>
        <v>667.12080000000014</v>
      </c>
    </row>
    <row r="48" spans="1:12" ht="15.6" hidden="1" customHeight="1" x14ac:dyDescent="0.3">
      <c r="A48" s="57" t="s">
        <v>19</v>
      </c>
      <c r="B48" s="58"/>
      <c r="C48" s="58"/>
      <c r="D48" s="58"/>
      <c r="E48" s="58"/>
      <c r="F48" s="26">
        <f>'[2]УК ВР декабрь нар'!GG32+'[2]УК ВР декабрь нар'!FL32+'[2]УК ВР декабрь нар'!BB32+'[2]УК ВР декабрь нар'!AK32</f>
        <v>438.19200000000001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нар'!FS32+'[2]УК ВР декабрь нар'!GL32</f>
        <v>72796.848414111781</v>
      </c>
    </row>
    <row r="50" spans="1:15" ht="15.6" customHeight="1" x14ac:dyDescent="0.3">
      <c r="A50" s="83" t="s">
        <v>37</v>
      </c>
      <c r="B50" s="58"/>
      <c r="C50" s="58"/>
      <c r="D50" s="58"/>
      <c r="E50" s="59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611680.68179029715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189558.63</v>
      </c>
    </row>
    <row r="53" spans="1:15" ht="15.6" x14ac:dyDescent="0.3">
      <c r="A53" s="57" t="s">
        <v>23</v>
      </c>
      <c r="B53" s="58"/>
      <c r="C53" s="58"/>
      <c r="D53" s="58"/>
      <c r="E53" s="58"/>
      <c r="F53" s="26">
        <v>61357.35</v>
      </c>
    </row>
    <row r="54" spans="1:15" ht="15.6" x14ac:dyDescent="0.3">
      <c r="A54" s="57" t="s">
        <v>24</v>
      </c>
      <c r="B54" s="58"/>
      <c r="C54" s="58"/>
      <c r="D54" s="58"/>
      <c r="E54" s="58"/>
      <c r="F54" s="26">
        <v>128201.28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801239.31179029716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1365001.97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1365144.16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1935641.4285228159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L15" sqref="L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'Каннуникова 1'!A2:G2</f>
        <v>перед собственниками дома по адресу: ул. Каннуникова 1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1'!G6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5" t="s">
        <v>5</v>
      </c>
      <c r="B8" s="46"/>
      <c r="C8" s="46"/>
      <c r="D8" s="47"/>
      <c r="E8" s="15" t="s">
        <v>6</v>
      </c>
      <c r="F8" s="15" t="s">
        <v>7</v>
      </c>
      <c r="G8" s="16" t="str">
        <f>'Каннуникова 1'!G8</f>
        <v>задолженность с нарастающим итогом с -01.08.2010г</v>
      </c>
    </row>
    <row r="9" spans="1:7" ht="15.6" x14ac:dyDescent="0.3">
      <c r="A9" s="48" t="s">
        <v>8</v>
      </c>
      <c r="B9" s="49"/>
      <c r="C9" s="49"/>
      <c r="D9" s="50"/>
      <c r="E9" s="17">
        <f>SUM(E10:E15)</f>
        <v>476503.05</v>
      </c>
      <c r="F9" s="17">
        <f t="shared" ref="F9:G9" si="0">SUM(F10:F15)</f>
        <v>563506.00000000012</v>
      </c>
      <c r="G9" s="17">
        <f t="shared" si="0"/>
        <v>118161.65</v>
      </c>
    </row>
    <row r="10" spans="1:7" ht="15.6" x14ac:dyDescent="0.3">
      <c r="A10" s="42" t="s">
        <v>9</v>
      </c>
      <c r="B10" s="43"/>
      <c r="C10" s="43"/>
      <c r="D10" s="44"/>
      <c r="E10" s="18">
        <v>0</v>
      </c>
      <c r="F10" s="18">
        <v>39203.480000000003</v>
      </c>
      <c r="G10" s="19">
        <v>59795.45</v>
      </c>
    </row>
    <row r="11" spans="1:7" ht="15.6" x14ac:dyDescent="0.3">
      <c r="A11" s="42" t="s">
        <v>10</v>
      </c>
      <c r="B11" s="43"/>
      <c r="C11" s="43"/>
      <c r="D11" s="44"/>
      <c r="E11" s="18"/>
      <c r="F11" s="18"/>
      <c r="G11" s="19"/>
    </row>
    <row r="12" spans="1:7" ht="15.6" x14ac:dyDescent="0.3">
      <c r="A12" s="42" t="s">
        <v>11</v>
      </c>
      <c r="B12" s="43"/>
      <c r="C12" s="43"/>
      <c r="D12" s="44"/>
      <c r="E12" s="18">
        <v>154642.20000000001</v>
      </c>
      <c r="F12" s="18">
        <v>168030.53</v>
      </c>
      <c r="G12" s="19">
        <v>11871.91</v>
      </c>
    </row>
    <row r="13" spans="1:7" ht="15.6" x14ac:dyDescent="0.3">
      <c r="A13" s="42" t="s">
        <v>12</v>
      </c>
      <c r="B13" s="43"/>
      <c r="C13" s="43"/>
      <c r="D13" s="44"/>
      <c r="E13" s="18">
        <v>321860.84999999998</v>
      </c>
      <c r="F13" s="18">
        <v>351014.59</v>
      </c>
      <c r="G13" s="19">
        <v>25630.12</v>
      </c>
    </row>
    <row r="14" spans="1:7" ht="15.6" x14ac:dyDescent="0.3">
      <c r="A14" s="63" t="s">
        <v>13</v>
      </c>
      <c r="B14" s="63"/>
      <c r="C14" s="63"/>
      <c r="D14" s="63"/>
      <c r="E14" s="18">
        <v>0</v>
      </c>
      <c r="F14" s="18">
        <v>5257.4</v>
      </c>
      <c r="G14" s="19">
        <v>20877.07</v>
      </c>
    </row>
    <row r="15" spans="1:7" ht="15.6" x14ac:dyDescent="0.3">
      <c r="A15" s="42" t="s">
        <v>68</v>
      </c>
      <c r="B15" s="43"/>
      <c r="C15" s="43"/>
      <c r="D15" s="44"/>
      <c r="E15" s="18">
        <v>0</v>
      </c>
      <c r="F15" s="18">
        <v>0</v>
      </c>
      <c r="G15" s="19">
        <v>-12.9</v>
      </c>
    </row>
    <row r="16" spans="1:7" ht="15.6" x14ac:dyDescent="0.3">
      <c r="A16" s="71" t="s">
        <v>41</v>
      </c>
      <c r="B16" s="72"/>
      <c r="C16" s="72"/>
      <c r="D16" s="73"/>
      <c r="E16" s="17">
        <f>SUM(E17:E20)</f>
        <v>1011383.69</v>
      </c>
      <c r="F16" s="17">
        <f>SUM(F17:F20)</f>
        <v>1061854.6000000001</v>
      </c>
      <c r="G16" s="17">
        <f>SUM(G17:G20)</f>
        <v>138172.41999999998</v>
      </c>
    </row>
    <row r="17" spans="1:12" ht="15.6" x14ac:dyDescent="0.3">
      <c r="A17" s="94" t="s">
        <v>43</v>
      </c>
      <c r="B17" s="95"/>
      <c r="C17" s="95"/>
      <c r="D17" s="96"/>
      <c r="E17" s="18">
        <v>987619.13</v>
      </c>
      <c r="F17" s="18">
        <v>1038236.92</v>
      </c>
      <c r="G17" s="19">
        <v>135314.12</v>
      </c>
    </row>
    <row r="18" spans="1:12" ht="15.6" x14ac:dyDescent="0.3">
      <c r="A18" s="63" t="s">
        <v>55</v>
      </c>
      <c r="B18" s="63"/>
      <c r="C18" s="63"/>
      <c r="D18" s="63"/>
      <c r="E18" s="18">
        <v>2104.4499999999998</v>
      </c>
      <c r="F18" s="18">
        <v>2103.88</v>
      </c>
      <c r="G18" s="19">
        <v>308.94</v>
      </c>
    </row>
    <row r="19" spans="1:12" ht="15.6" x14ac:dyDescent="0.3">
      <c r="A19" s="63" t="s">
        <v>56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57</v>
      </c>
      <c r="B20" s="63"/>
      <c r="C20" s="63"/>
      <c r="D20" s="63"/>
      <c r="E20" s="18">
        <v>21660.11</v>
      </c>
      <c r="F20" s="18">
        <v>21513.8</v>
      </c>
      <c r="G20" s="19">
        <v>2549.36</v>
      </c>
    </row>
    <row r="21" spans="1:12" ht="15.6" x14ac:dyDescent="0.3">
      <c r="A21" s="62" t="s">
        <v>14</v>
      </c>
      <c r="B21" s="62"/>
      <c r="C21" s="62"/>
      <c r="D21" s="62"/>
      <c r="E21" s="17">
        <f>SUM(E22)</f>
        <v>0</v>
      </c>
      <c r="F21" s="17">
        <f>SUM(F22)</f>
        <v>190.36</v>
      </c>
      <c r="G21" s="17">
        <f>SUM(G22)</f>
        <v>355.79</v>
      </c>
    </row>
    <row r="22" spans="1:12" ht="15.6" x14ac:dyDescent="0.3">
      <c r="A22" s="63" t="s">
        <v>15</v>
      </c>
      <c r="B22" s="63"/>
      <c r="C22" s="63"/>
      <c r="D22" s="63"/>
      <c r="E22" s="18">
        <v>0</v>
      </c>
      <c r="F22" s="18">
        <v>190.36</v>
      </c>
      <c r="G22" s="19">
        <v>355.79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39">
        <f>'Каннуникова 1(2019)'!F59</f>
        <v>1935641.4285228159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0">
        <f>SUM(F28:F32)</f>
        <v>141096.64708142733</v>
      </c>
    </row>
    <row r="27" spans="1:12" ht="71.400000000000006" customHeight="1" x14ac:dyDescent="0.25">
      <c r="A27" s="68"/>
      <c r="B27" s="69"/>
      <c r="C27" s="69"/>
      <c r="D27" s="69"/>
      <c r="E27" s="70"/>
      <c r="F27" s="61"/>
    </row>
    <row r="28" spans="1:12" ht="15.6" hidden="1" customHeight="1" x14ac:dyDescent="0.3">
      <c r="A28" s="57" t="s">
        <v>16</v>
      </c>
      <c r="B28" s="58"/>
      <c r="C28" s="58"/>
      <c r="D28" s="58"/>
      <c r="E28" s="59"/>
      <c r="F28" s="26">
        <f>'[3]УК ВР декабрь нар'!W32</f>
        <v>21849.074151164015</v>
      </c>
      <c r="L28" s="34"/>
    </row>
    <row r="29" spans="1:12" ht="15.6" hidden="1" customHeight="1" x14ac:dyDescent="0.3">
      <c r="A29" s="57" t="s">
        <v>31</v>
      </c>
      <c r="B29" s="58"/>
      <c r="C29" s="58"/>
      <c r="D29" s="58"/>
      <c r="E29" s="59"/>
      <c r="F29" s="26">
        <f>'[3]УК ВР декабрь нар'!X32</f>
        <v>5232.1922441298148</v>
      </c>
    </row>
    <row r="30" spans="1:12" ht="15.6" hidden="1" customHeight="1" x14ac:dyDescent="0.3">
      <c r="A30" s="57" t="s">
        <v>18</v>
      </c>
      <c r="B30" s="58"/>
      <c r="C30" s="58"/>
      <c r="D30" s="58"/>
      <c r="E30" s="59"/>
      <c r="F30" s="26">
        <f>'[3]УК ВР декабрь нар'!Y32</f>
        <v>2537.1578</v>
      </c>
    </row>
    <row r="31" spans="1:12" ht="15.6" hidden="1" customHeight="1" x14ac:dyDescent="0.3">
      <c r="A31" s="57" t="s">
        <v>19</v>
      </c>
      <c r="B31" s="58"/>
      <c r="C31" s="58"/>
      <c r="D31" s="58"/>
      <c r="E31" s="59"/>
      <c r="F31" s="26">
        <f>'[3]УК ВР декабрь нар'!AA32+'[3]УК ВР декабрь нар'!AB32+'[3]УК ВР декабрь нар'!AC32+'[3]УК ВР декабрь нар'!AD32+'[3]УК ВР декабрь нар'!AE32+'[3]УК ВР декабрь нар'!AF32+'[3]УК ВР декабрь нар'!AG32+'[3]УК ВР декабрь нар'!AH32+'[3]УК ВР декабрь нар'!AJ32+'[3]УК ВР декабрь нар'!AL32+'[3]УК ВР декабрь нар'!AN32+'[3]УК ВР декабрь нар'!AO32+'[3]УК ВР декабрь нар'!AP32+'[3]УК ВР декабрь нар'!AQ32+'[3]УК ВР декабрь нар'!AR32+'[3]УК ВР декабрь нар'!AT32</f>
        <v>20188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нар'!AY32</f>
        <v>91290.222886133502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0">
        <f>SUM(F35:F39)+46409.11</f>
        <v>236150.76467943017</v>
      </c>
    </row>
    <row r="34" spans="1:12" ht="81.599999999999994" customHeight="1" x14ac:dyDescent="0.25">
      <c r="A34" s="68"/>
      <c r="B34" s="69"/>
      <c r="C34" s="69"/>
      <c r="D34" s="69"/>
      <c r="E34" s="70"/>
      <c r="F34" s="61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нар'!CN32+'[3]УК ВР декабрь нар'!DU32</f>
        <v>87468.233854299237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нар'!CO32+'[3]УК ВР декабрь нар'!DV32</f>
        <v>24320.575905398746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нар'!CP32+'[3]УК ВР декабрь нар'!DW32</f>
        <v>14533.227900000002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нар'!AI32+'[3]УК ВР декабрь нар'!AJ32+'[3]УК ВР декабрь нар'!AS32+'[3]УК ВР декабрь нар'!BC32+'[3]УК ВР декабрь нар'!BM32+'[3]УК ВР декабрь нар'!DB32+'[3]УК ВР декабрь нар'!EK32+'[3]УК ВР декабрь нар'!AM32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нар'!DF32+'[3]УК ВР декабрь нар'!EP32</f>
        <v>63419.61701973217</v>
      </c>
    </row>
    <row r="40" spans="1:12" ht="69.599999999999994" customHeight="1" x14ac:dyDescent="0.3">
      <c r="A40" s="83" t="s">
        <v>74</v>
      </c>
      <c r="B40" s="84"/>
      <c r="C40" s="84"/>
      <c r="D40" s="84"/>
      <c r="E40" s="85"/>
      <c r="F40" s="27">
        <f>SUM(F41:F49)</f>
        <v>247692.28015191061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нар'!FB32+'[3]УК ВР декабрь нар'!FX32</f>
        <v>135583.20138175911</v>
      </c>
      <c r="L41" s="34"/>
    </row>
    <row r="42" spans="1:12" ht="15.6" hidden="1" customHeight="1" x14ac:dyDescent="0.3">
      <c r="A42" s="57" t="s">
        <v>31</v>
      </c>
      <c r="B42" s="58"/>
      <c r="C42" s="58"/>
      <c r="D42" s="58"/>
      <c r="E42" s="58"/>
      <c r="F42" s="26">
        <f>'[3]УК ВР декабрь нар'!FC32+'[3]УК ВР декабрь нар'!FY32</f>
        <v>36241.807817154811</v>
      </c>
    </row>
    <row r="43" spans="1:12" ht="15.6" hidden="1" customHeight="1" x14ac:dyDescent="0.3">
      <c r="A43" s="77" t="s">
        <v>21</v>
      </c>
      <c r="B43" s="77"/>
      <c r="C43" s="77"/>
      <c r="D43" s="77"/>
      <c r="E43" s="57"/>
      <c r="F43" s="26"/>
    </row>
    <row r="44" spans="1:12" ht="15.6" hidden="1" customHeight="1" x14ac:dyDescent="0.3">
      <c r="A44" s="57" t="s">
        <v>17</v>
      </c>
      <c r="B44" s="58"/>
      <c r="C44" s="58"/>
      <c r="D44" s="58"/>
      <c r="E44" s="58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57"/>
      <c r="F45" s="26"/>
    </row>
    <row r="46" spans="1:12" ht="15.6" hidden="1" customHeight="1" x14ac:dyDescent="0.3">
      <c r="A46" s="57" t="s">
        <v>17</v>
      </c>
      <c r="B46" s="58"/>
      <c r="C46" s="58"/>
      <c r="D46" s="58"/>
      <c r="E46" s="58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57"/>
      <c r="F47" s="26">
        <f>'[3]УК ВР декабрь нар'!FD32+'[3]УК ВР декабрь нар'!FZ32</f>
        <v>1556.0814</v>
      </c>
    </row>
    <row r="48" spans="1:12" ht="15.6" hidden="1" customHeight="1" x14ac:dyDescent="0.3">
      <c r="A48" s="57" t="s">
        <v>19</v>
      </c>
      <c r="B48" s="58"/>
      <c r="C48" s="58"/>
      <c r="D48" s="58"/>
      <c r="E48" s="58"/>
      <c r="F48" s="26">
        <f>'[3]УК ВР декабрь нар'!GG32+'[3]УК ВР декабрь нар'!FL32+'[3]УК ВР декабрь нар'!FE32+'[3]УК ВР декабрь нар'!BB32+'[3]УК ВР декабрь нар'!AK32</f>
        <v>3647.52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нар'!FS32+'[3]УК ВР декабрь нар'!GL32</f>
        <v>70663.669552996711</v>
      </c>
    </row>
    <row r="50" spans="1:15" ht="15.6" customHeight="1" x14ac:dyDescent="0.3">
      <c r="A50" s="83" t="s">
        <v>37</v>
      </c>
      <c r="B50" s="58"/>
      <c r="C50" s="58"/>
      <c r="D50" s="58"/>
      <c r="E50" s="59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624939.69191276818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163069.33000000002</v>
      </c>
    </row>
    <row r="53" spans="1:15" ht="15.6" x14ac:dyDescent="0.3">
      <c r="A53" s="57" t="s">
        <v>23</v>
      </c>
      <c r="B53" s="58"/>
      <c r="C53" s="58"/>
      <c r="D53" s="58"/>
      <c r="E53" s="58"/>
      <c r="F53" s="26">
        <v>37697.31</v>
      </c>
    </row>
    <row r="54" spans="1:15" ht="15.6" x14ac:dyDescent="0.3">
      <c r="A54" s="57" t="s">
        <v>24</v>
      </c>
      <c r="B54" s="58"/>
      <c r="C54" s="58"/>
      <c r="D54" s="58"/>
      <c r="E54" s="58"/>
      <c r="F54" s="26">
        <v>125372.02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788009.02191276825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987619.13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1038236.92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2135251.5366100473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'Каннуникова 1'!A2:G2</f>
        <v>перед собственниками дома по адресу: ул. Каннуникова 1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'Каннуникова 1'!G6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45" t="s">
        <v>5</v>
      </c>
      <c r="B8" s="46"/>
      <c r="C8" s="46"/>
      <c r="D8" s="47"/>
      <c r="E8" s="15" t="s">
        <v>6</v>
      </c>
      <c r="F8" s="15" t="s">
        <v>7</v>
      </c>
      <c r="G8" s="16" t="str">
        <f>'Каннуникова 1'!G8</f>
        <v>задолженность с нарастающим итогом с -01.08.2010г</v>
      </c>
    </row>
    <row r="9" spans="1:7" ht="15.6" x14ac:dyDescent="0.3">
      <c r="A9" s="48" t="s">
        <v>8</v>
      </c>
      <c r="B9" s="49"/>
      <c r="C9" s="49"/>
      <c r="D9" s="50"/>
      <c r="E9" s="17">
        <f>SUM(E10:E15)</f>
        <v>-2780.01</v>
      </c>
      <c r="F9" s="17">
        <f t="shared" ref="F9:G9" si="0">SUM(F10:F15)</f>
        <v>15512.789999999999</v>
      </c>
      <c r="G9" s="17">
        <f t="shared" si="0"/>
        <v>99868.85</v>
      </c>
    </row>
    <row r="10" spans="1:7" ht="15.6" x14ac:dyDescent="0.3">
      <c r="A10" s="42" t="s">
        <v>9</v>
      </c>
      <c r="B10" s="43"/>
      <c r="C10" s="43"/>
      <c r="D10" s="44"/>
      <c r="E10" s="18">
        <v>0</v>
      </c>
      <c r="F10" s="18">
        <v>4147.46</v>
      </c>
      <c r="G10" s="19">
        <v>55647.99</v>
      </c>
    </row>
    <row r="11" spans="1:7" ht="15.6" x14ac:dyDescent="0.3">
      <c r="A11" s="42" t="s">
        <v>10</v>
      </c>
      <c r="B11" s="43"/>
      <c r="C11" s="43"/>
      <c r="D11" s="44"/>
      <c r="E11" s="18"/>
      <c r="F11" s="18"/>
      <c r="G11" s="19"/>
    </row>
    <row r="12" spans="1:7" ht="15.6" x14ac:dyDescent="0.3">
      <c r="A12" s="42" t="s">
        <v>11</v>
      </c>
      <c r="B12" s="43"/>
      <c r="C12" s="43"/>
      <c r="D12" s="44"/>
      <c r="E12" s="18">
        <v>-1091.58</v>
      </c>
      <c r="F12" s="18">
        <v>3727.49</v>
      </c>
      <c r="G12" s="19">
        <v>7052.84</v>
      </c>
    </row>
    <row r="13" spans="1:7" ht="15.6" x14ac:dyDescent="0.3">
      <c r="A13" s="42" t="s">
        <v>12</v>
      </c>
      <c r="B13" s="43"/>
      <c r="C13" s="43"/>
      <c r="D13" s="44"/>
      <c r="E13" s="18">
        <v>-1688.43</v>
      </c>
      <c r="F13" s="18">
        <v>8022.55</v>
      </c>
      <c r="G13" s="19">
        <v>15919.14</v>
      </c>
    </row>
    <row r="14" spans="1:7" ht="15.6" x14ac:dyDescent="0.3">
      <c r="A14" s="63" t="s">
        <v>13</v>
      </c>
      <c r="B14" s="63"/>
      <c r="C14" s="63"/>
      <c r="D14" s="63"/>
      <c r="E14" s="18">
        <v>0</v>
      </c>
      <c r="F14" s="18">
        <v>-41.29</v>
      </c>
      <c r="G14" s="19">
        <v>20918.36</v>
      </c>
    </row>
    <row r="15" spans="1:7" ht="15.6" x14ac:dyDescent="0.3">
      <c r="A15" s="42" t="s">
        <v>68</v>
      </c>
      <c r="B15" s="43"/>
      <c r="C15" s="43"/>
      <c r="D15" s="44"/>
      <c r="E15" s="18">
        <v>0</v>
      </c>
      <c r="F15" s="18">
        <v>-343.42</v>
      </c>
      <c r="G15" s="19">
        <v>330.52</v>
      </c>
    </row>
    <row r="16" spans="1:7" ht="15.6" hidden="1" x14ac:dyDescent="0.3">
      <c r="A16" s="71" t="s">
        <v>41</v>
      </c>
      <c r="B16" s="72"/>
      <c r="C16" s="72"/>
      <c r="D16" s="73"/>
      <c r="E16" s="17">
        <f>SUM(E17:E20)</f>
        <v>1485286.8000000003</v>
      </c>
      <c r="F16" s="17">
        <f t="shared" ref="F16:G16" si="1">SUM(F17:F20)</f>
        <v>1476540.9500000002</v>
      </c>
      <c r="G16" s="17">
        <f t="shared" si="1"/>
        <v>174068.40000000002</v>
      </c>
    </row>
    <row r="17" spans="1:12" ht="42" customHeight="1" x14ac:dyDescent="0.3">
      <c r="A17" s="97" t="s">
        <v>78</v>
      </c>
      <c r="B17" s="98"/>
      <c r="C17" s="98"/>
      <c r="D17" s="99"/>
      <c r="E17" s="18">
        <v>1460192.7000000004</v>
      </c>
      <c r="F17" s="18">
        <v>1451567.7900000003</v>
      </c>
      <c r="G17" s="19">
        <v>171089.16</v>
      </c>
    </row>
    <row r="18" spans="1:12" ht="15.6" x14ac:dyDescent="0.3">
      <c r="A18" s="63" t="s">
        <v>55</v>
      </c>
      <c r="B18" s="63"/>
      <c r="C18" s="63"/>
      <c r="D18" s="63"/>
      <c r="E18" s="18">
        <v>2102.4299999999998</v>
      </c>
      <c r="F18" s="18">
        <v>2111.77</v>
      </c>
      <c r="G18" s="19">
        <v>299.60000000000002</v>
      </c>
    </row>
    <row r="19" spans="1:12" ht="15.6" x14ac:dyDescent="0.3">
      <c r="A19" s="63" t="s">
        <v>56</v>
      </c>
      <c r="B19" s="63"/>
      <c r="C19" s="63"/>
      <c r="D19" s="63"/>
      <c r="E19" s="18"/>
      <c r="F19" s="18"/>
      <c r="G19" s="19"/>
    </row>
    <row r="20" spans="1:12" ht="15.6" x14ac:dyDescent="0.3">
      <c r="A20" s="63" t="s">
        <v>57</v>
      </c>
      <c r="B20" s="63"/>
      <c r="C20" s="63"/>
      <c r="D20" s="63"/>
      <c r="E20" s="18">
        <v>22991.67</v>
      </c>
      <c r="F20" s="18">
        <v>22861.39</v>
      </c>
      <c r="G20" s="19">
        <v>2679.64</v>
      </c>
    </row>
    <row r="21" spans="1:12" ht="15.6" x14ac:dyDescent="0.3">
      <c r="A21" s="62" t="s">
        <v>14</v>
      </c>
      <c r="B21" s="62"/>
      <c r="C21" s="62"/>
      <c r="D21" s="6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39">
        <f>'Каннуникова 1(2020)'!F59</f>
        <v>2135251.5366100473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0">
        <f>SUM(F28:F32)</f>
        <v>242034.22815550456</v>
      </c>
    </row>
    <row r="27" spans="1:12" ht="56.4" customHeight="1" x14ac:dyDescent="0.25">
      <c r="A27" s="68"/>
      <c r="B27" s="69"/>
      <c r="C27" s="69"/>
      <c r="D27" s="69"/>
      <c r="E27" s="70"/>
      <c r="F27" s="61"/>
    </row>
    <row r="28" spans="1:12" ht="15.6" hidden="1" x14ac:dyDescent="0.3">
      <c r="A28" s="57" t="s">
        <v>16</v>
      </c>
      <c r="B28" s="58"/>
      <c r="C28" s="58"/>
      <c r="D28" s="58"/>
      <c r="E28" s="59"/>
      <c r="F28" s="26">
        <f>'[4]УК ВР декабрь нар'!W32</f>
        <v>20574.208838879222</v>
      </c>
      <c r="L28" s="34"/>
    </row>
    <row r="29" spans="1:12" ht="15.6" hidden="1" x14ac:dyDescent="0.3">
      <c r="A29" s="57" t="s">
        <v>31</v>
      </c>
      <c r="B29" s="58"/>
      <c r="C29" s="58"/>
      <c r="D29" s="58"/>
      <c r="E29" s="59"/>
      <c r="F29" s="26">
        <f>'[4]УК ВР декабрь нар'!X32</f>
        <v>4911.0124789632473</v>
      </c>
    </row>
    <row r="30" spans="1:12" ht="15.6" hidden="1" x14ac:dyDescent="0.3">
      <c r="A30" s="57" t="s">
        <v>18</v>
      </c>
      <c r="B30" s="58"/>
      <c r="C30" s="58"/>
      <c r="D30" s="58"/>
      <c r="E30" s="59"/>
      <c r="F30" s="26">
        <f>'[4]УК ВР декабрь нар'!Y32+'[4]УК ВР декабрь нар'!Z32+'[4]УК ВР декабрь нар'!DX32</f>
        <v>7086.9562000000005</v>
      </c>
    </row>
    <row r="31" spans="1:12" ht="15.6" hidden="1" x14ac:dyDescent="0.3">
      <c r="A31" s="57" t="s">
        <v>19</v>
      </c>
      <c r="B31" s="58"/>
      <c r="C31" s="58"/>
      <c r="D31" s="58"/>
      <c r="E31" s="59"/>
      <c r="F31" s="26">
        <f>'[4]УК ВР декабрь нар'!AV32+'[4]УК ВР декабрь нар'!BM32+'[4]УК ВР декабрь нар'!BN32+'[4]УК ВР декабрь нар'!BO32+'[4]УК ВР декабрь нар'!BP32+'[4]УК ВР декабрь нар'!EG32+'[4]УК ВР декабрь нар'!EH32+'[4]УК ВР декабрь нар'!EI32+'[4]УК ВР декабрь нар'!EJ32</f>
        <v>125311.12665000001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нар'!AY32</f>
        <v>84150.9239876621</v>
      </c>
    </row>
    <row r="33" spans="1:12" x14ac:dyDescent="0.25">
      <c r="A33" s="65" t="s">
        <v>73</v>
      </c>
      <c r="B33" s="66"/>
      <c r="C33" s="66"/>
      <c r="D33" s="66"/>
      <c r="E33" s="67"/>
      <c r="F33" s="60">
        <f>SUM(F35:F39)+66870.11</f>
        <v>262213.71558285604</v>
      </c>
    </row>
    <row r="34" spans="1:12" ht="94.8" customHeight="1" x14ac:dyDescent="0.25">
      <c r="A34" s="68"/>
      <c r="B34" s="69"/>
      <c r="C34" s="69"/>
      <c r="D34" s="69"/>
      <c r="E34" s="70"/>
      <c r="F34" s="61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нар'!CN32+'[4]УК ВР декабрь нар'!DU32</f>
        <v>97034.786441285891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нар'!CO32+'[4]УК ВР декабрь нар'!DV32</f>
        <v>24185.896319939118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нар'!CP32+'[4]УК ВР декабрь нар'!DL32+'[4]УК ВР декабрь нар'!DP32+'[4]УК ВР декабрь нар'!DT32</f>
        <v>23129.876349999999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нар'!DB32+'[4]УК ВР декабрь нар'!DY32+'[4]УК ВР декабрь нар'!DZ32+'[4]УК ВР декабрь нар'!EA32+'[4]УК ВР декабрь нар'!EB32+'[4]УК ВР декабрь нар'!EC32+'[4]УК ВР декабрь нар'!ED32+'[4]УК ВР декабрь нар'!EE32+'[4]УК ВР декабрь нар'!EF32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нар'!DG32+'[4]УК ВР декабрь нар'!EP32</f>
        <v>50993.046471631023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302321.57159999997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нар'!$EU32+'[4]УК ВР декабрь нар'!FV32+'[4]УК ВР декабрь нар'!EY32</f>
        <v>292403.94</v>
      </c>
      <c r="L41" s="34"/>
    </row>
    <row r="42" spans="1:12" ht="15.6" hidden="1" x14ac:dyDescent="0.3">
      <c r="A42" s="57" t="s">
        <v>31</v>
      </c>
      <c r="B42" s="58"/>
      <c r="C42" s="58"/>
      <c r="D42" s="58"/>
      <c r="E42" s="58"/>
      <c r="F42" s="26"/>
    </row>
    <row r="43" spans="1:12" ht="15.6" hidden="1" x14ac:dyDescent="0.3">
      <c r="A43" s="77" t="s">
        <v>21</v>
      </c>
      <c r="B43" s="77"/>
      <c r="C43" s="77"/>
      <c r="D43" s="77"/>
      <c r="E43" s="57"/>
      <c r="F43" s="26"/>
    </row>
    <row r="44" spans="1:12" ht="15.6" hidden="1" x14ac:dyDescent="0.3">
      <c r="A44" s="57" t="s">
        <v>17</v>
      </c>
      <c r="B44" s="58"/>
      <c r="C44" s="58"/>
      <c r="D44" s="58"/>
      <c r="E44" s="58"/>
      <c r="F44" s="26"/>
    </row>
    <row r="45" spans="1:12" ht="15.6" hidden="1" x14ac:dyDescent="0.3">
      <c r="A45" s="77" t="s">
        <v>22</v>
      </c>
      <c r="B45" s="77"/>
      <c r="C45" s="77"/>
      <c r="D45" s="77"/>
      <c r="E45" s="57"/>
      <c r="F45" s="26"/>
    </row>
    <row r="46" spans="1:12" ht="15.6" hidden="1" x14ac:dyDescent="0.3">
      <c r="A46" s="57" t="s">
        <v>17</v>
      </c>
      <c r="B46" s="58"/>
      <c r="C46" s="58"/>
      <c r="D46" s="58"/>
      <c r="E46" s="58"/>
      <c r="F46" s="26"/>
    </row>
    <row r="47" spans="1:12" ht="15.6" hidden="1" x14ac:dyDescent="0.3">
      <c r="A47" s="77" t="s">
        <v>18</v>
      </c>
      <c r="B47" s="77"/>
      <c r="C47" s="77"/>
      <c r="D47" s="77"/>
      <c r="E47" s="57"/>
      <c r="F47" s="26">
        <f>'[4]УК ВР декабрь нар'!EW32+'[4]УК ВР декабрь нар'!FA32+'[4]УК ВР декабрь нар'!FZ32</f>
        <v>2827.9148999999998</v>
      </c>
    </row>
    <row r="48" spans="1:12" ht="15.6" hidden="1" x14ac:dyDescent="0.3">
      <c r="A48" s="57" t="s">
        <v>19</v>
      </c>
      <c r="B48" s="58"/>
      <c r="C48" s="58"/>
      <c r="D48" s="58"/>
      <c r="E48" s="58"/>
      <c r="F48" s="26">
        <f>'[4]УК ВР декабрь нар'!FL32+'[4]УК ВР декабрь нар'!GG32</f>
        <v>7089.7166999999999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нар'!FS32+'[4]УК ВР декабрь нар'!GL32</f>
        <v>0</v>
      </c>
    </row>
    <row r="50" spans="1:15" ht="15.6" hidden="1" customHeight="1" x14ac:dyDescent="0.3">
      <c r="A50" s="83" t="s">
        <v>37</v>
      </c>
      <c r="B50" s="58"/>
      <c r="C50" s="58"/>
      <c r="D50" s="58"/>
      <c r="E50" s="59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806569.51533836056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152704.73000000001</v>
      </c>
    </row>
    <row r="53" spans="1:15" ht="15.6" x14ac:dyDescent="0.3">
      <c r="A53" s="57" t="s">
        <v>23</v>
      </c>
      <c r="B53" s="58"/>
      <c r="C53" s="58"/>
      <c r="D53" s="58"/>
      <c r="E53" s="58"/>
      <c r="F53" s="26">
        <v>23960.35</v>
      </c>
    </row>
    <row r="54" spans="1:15" ht="15.6" x14ac:dyDescent="0.3">
      <c r="A54" s="57" t="s">
        <v>24</v>
      </c>
      <c r="B54" s="58"/>
      <c r="C54" s="58"/>
      <c r="D54" s="58"/>
      <c r="E54" s="58"/>
      <c r="F54" s="26">
        <v>128744.38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959274.24533836055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1460192.7000000004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1451567.7900000003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2636169.9912716867</v>
      </c>
      <c r="H59" s="29"/>
      <c r="K59" s="20"/>
    </row>
    <row r="61" spans="1:15" ht="27.6" customHeight="1" x14ac:dyDescent="0.25">
      <c r="A61" s="100" t="s">
        <v>79</v>
      </c>
      <c r="B61" s="100"/>
      <c r="C61" s="100"/>
      <c r="D61" s="100"/>
      <c r="E61" s="100"/>
      <c r="F61" s="101">
        <f>F59-G17</f>
        <v>2465080.8312716866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Каннуникова 1</vt:lpstr>
      <vt:lpstr>Каннуникова 1(2019)</vt:lpstr>
      <vt:lpstr>Каннуникова 1(2020)</vt:lpstr>
      <vt:lpstr>Каннуникова 1(2021)</vt:lpstr>
      <vt:lpstr>'Каннуникова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2018-04-11T06:05:34Z</cp:lastPrinted>
  <dcterms:created xsi:type="dcterms:W3CDTF">2013-05-24T09:13:10Z</dcterms:created>
  <dcterms:modified xsi:type="dcterms:W3CDTF">2022-04-13T12:03:51Z</dcterms:modified>
</cp:coreProperties>
</file>